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7" i="1" l="1"/>
  <c r="P7" i="1"/>
  <c r="Q7" i="1"/>
  <c r="R7" i="1"/>
  <c r="S7" i="1"/>
  <c r="O8" i="1"/>
  <c r="P8" i="1"/>
  <c r="Q8" i="1"/>
  <c r="R8" i="1"/>
  <c r="S8" i="1"/>
  <c r="O9" i="1"/>
  <c r="P9" i="1"/>
  <c r="Q9" i="1"/>
  <c r="R9" i="1"/>
  <c r="S9" i="1"/>
  <c r="O10" i="1"/>
  <c r="P10" i="1"/>
  <c r="Q10" i="1"/>
  <c r="R10" i="1"/>
  <c r="S10" i="1"/>
  <c r="O11" i="1"/>
  <c r="P11" i="1"/>
  <c r="Q11" i="1"/>
  <c r="R11" i="1"/>
  <c r="S11" i="1"/>
  <c r="O12" i="1"/>
  <c r="P12" i="1"/>
  <c r="Q12" i="1"/>
  <c r="R12" i="1"/>
  <c r="S12" i="1"/>
  <c r="O13" i="1"/>
  <c r="P13" i="1"/>
  <c r="Q13" i="1"/>
  <c r="R13" i="1"/>
  <c r="S13" i="1"/>
  <c r="O14" i="1"/>
  <c r="P14" i="1"/>
  <c r="Q14" i="1"/>
  <c r="R14" i="1"/>
  <c r="S14" i="1"/>
  <c r="O15" i="1"/>
  <c r="P15" i="1"/>
  <c r="Q15" i="1"/>
  <c r="R15" i="1"/>
  <c r="S15" i="1"/>
  <c r="O16" i="1"/>
  <c r="P16" i="1"/>
  <c r="Q16" i="1"/>
  <c r="R16" i="1"/>
  <c r="S16" i="1"/>
  <c r="O17" i="1"/>
  <c r="P17" i="1"/>
  <c r="Q17" i="1"/>
  <c r="R17" i="1"/>
  <c r="S17" i="1"/>
  <c r="O18" i="1"/>
  <c r="P18" i="1"/>
  <c r="Q18" i="1"/>
  <c r="R18" i="1"/>
  <c r="S18" i="1"/>
  <c r="O19" i="1"/>
  <c r="P19" i="1"/>
  <c r="Q19" i="1"/>
  <c r="R19" i="1"/>
  <c r="S19" i="1"/>
  <c r="O20" i="1"/>
  <c r="P20" i="1"/>
  <c r="Q20" i="1"/>
  <c r="R20" i="1"/>
  <c r="S20" i="1"/>
  <c r="O21" i="1"/>
  <c r="P21" i="1"/>
  <c r="Q21" i="1"/>
  <c r="R21" i="1"/>
  <c r="S21" i="1"/>
  <c r="O22" i="1"/>
  <c r="P22" i="1"/>
  <c r="Q22" i="1"/>
  <c r="R22" i="1"/>
  <c r="S22" i="1"/>
  <c r="O23" i="1"/>
  <c r="P23" i="1"/>
  <c r="Q23" i="1"/>
  <c r="R23" i="1"/>
  <c r="S23" i="1"/>
  <c r="O24" i="1"/>
  <c r="P24" i="1"/>
  <c r="Q24" i="1"/>
  <c r="R24" i="1"/>
  <c r="S24" i="1"/>
  <c r="O25" i="1"/>
  <c r="P25" i="1"/>
  <c r="Q25" i="1"/>
  <c r="R25" i="1"/>
  <c r="S25" i="1"/>
  <c r="O26" i="1"/>
  <c r="P26" i="1"/>
  <c r="Q26" i="1"/>
  <c r="R26" i="1"/>
  <c r="S26" i="1"/>
  <c r="O27" i="1"/>
  <c r="P27" i="1"/>
  <c r="Q27" i="1"/>
  <c r="R27" i="1"/>
  <c r="S27" i="1"/>
  <c r="O28" i="1"/>
  <c r="P28" i="1"/>
  <c r="Q28" i="1"/>
  <c r="R28" i="1"/>
  <c r="S28" i="1"/>
  <c r="O29" i="1"/>
  <c r="P29" i="1"/>
  <c r="Q29" i="1"/>
  <c r="R29" i="1"/>
  <c r="S29" i="1"/>
  <c r="O30" i="1"/>
  <c r="P30" i="1"/>
  <c r="Q30" i="1"/>
  <c r="R30" i="1"/>
  <c r="S30" i="1"/>
  <c r="O31" i="1"/>
  <c r="P31" i="1"/>
  <c r="Q31" i="1"/>
  <c r="R31" i="1"/>
  <c r="S31" i="1"/>
  <c r="O32" i="1"/>
  <c r="P32" i="1"/>
  <c r="Q32" i="1"/>
  <c r="R32" i="1"/>
  <c r="S32" i="1"/>
  <c r="O33" i="1"/>
  <c r="P33" i="1"/>
  <c r="Q33" i="1"/>
  <c r="R33" i="1"/>
  <c r="S33" i="1"/>
  <c r="O34" i="1"/>
  <c r="P34" i="1"/>
  <c r="Q34" i="1"/>
  <c r="R34" i="1"/>
  <c r="S34" i="1"/>
  <c r="O35" i="1"/>
  <c r="P35" i="1"/>
  <c r="Q35" i="1"/>
  <c r="R35" i="1"/>
  <c r="S35" i="1"/>
  <c r="O36" i="1"/>
  <c r="P36" i="1"/>
  <c r="Q36" i="1"/>
  <c r="R36" i="1"/>
  <c r="S36" i="1"/>
  <c r="O37" i="1"/>
  <c r="P37" i="1"/>
  <c r="Q37" i="1"/>
  <c r="R37" i="1"/>
  <c r="S37" i="1"/>
  <c r="O38" i="1"/>
  <c r="P38" i="1"/>
  <c r="Q38" i="1"/>
  <c r="R38" i="1"/>
  <c r="S38" i="1"/>
  <c r="O39" i="1"/>
  <c r="P39" i="1"/>
  <c r="Q39" i="1"/>
  <c r="R39" i="1"/>
  <c r="S39" i="1"/>
  <c r="O40" i="1"/>
  <c r="P40" i="1"/>
  <c r="Q40" i="1"/>
  <c r="R40" i="1"/>
  <c r="S40" i="1"/>
  <c r="O41" i="1"/>
  <c r="P41" i="1"/>
  <c r="Q41" i="1"/>
  <c r="R41" i="1"/>
  <c r="S41" i="1"/>
  <c r="O42" i="1"/>
  <c r="P42" i="1"/>
  <c r="Q42" i="1"/>
  <c r="R42" i="1"/>
  <c r="S42" i="1"/>
  <c r="O43" i="1"/>
  <c r="P43" i="1"/>
  <c r="Q43" i="1"/>
  <c r="R43" i="1"/>
  <c r="S43" i="1"/>
  <c r="O44" i="1"/>
  <c r="P44" i="1"/>
  <c r="Q44" i="1"/>
  <c r="R44" i="1"/>
  <c r="S44" i="1"/>
  <c r="O45" i="1"/>
  <c r="P45" i="1"/>
  <c r="Q45" i="1"/>
  <c r="R45" i="1"/>
  <c r="S45" i="1"/>
  <c r="O46" i="1"/>
  <c r="P46" i="1"/>
  <c r="Q46" i="1"/>
  <c r="R46" i="1"/>
  <c r="S46" i="1"/>
  <c r="O47" i="1"/>
  <c r="P47" i="1"/>
  <c r="Q47" i="1"/>
  <c r="R47" i="1"/>
  <c r="S47" i="1"/>
  <c r="O48" i="1"/>
  <c r="P48" i="1"/>
  <c r="Q48" i="1"/>
  <c r="R48" i="1"/>
  <c r="S48" i="1"/>
  <c r="O49" i="1"/>
  <c r="P49" i="1"/>
  <c r="Q49" i="1"/>
  <c r="R49" i="1"/>
  <c r="S49" i="1"/>
  <c r="O50" i="1"/>
  <c r="P50" i="1"/>
  <c r="Q50" i="1"/>
  <c r="R50" i="1"/>
  <c r="S50" i="1"/>
  <c r="O51" i="1"/>
  <c r="P51" i="1"/>
  <c r="Q51" i="1"/>
  <c r="R51" i="1"/>
  <c r="S51" i="1"/>
  <c r="O52" i="1"/>
  <c r="P52" i="1"/>
  <c r="Q52" i="1"/>
  <c r="R52" i="1"/>
  <c r="S52" i="1"/>
  <c r="O53" i="1"/>
  <c r="P53" i="1"/>
  <c r="Q53" i="1"/>
  <c r="R53" i="1"/>
  <c r="S53" i="1"/>
  <c r="O54" i="1"/>
  <c r="P54" i="1"/>
  <c r="Q54" i="1"/>
  <c r="R54" i="1"/>
  <c r="S54" i="1"/>
  <c r="P6" i="1"/>
  <c r="Q6" i="1"/>
  <c r="R6" i="1"/>
  <c r="S6" i="1"/>
  <c r="O6" i="1" l="1"/>
</calcChain>
</file>

<file path=xl/sharedStrings.xml><?xml version="1.0" encoding="utf-8"?>
<sst xmlns="http://schemas.openxmlformats.org/spreadsheetml/2006/main" count="223" uniqueCount="117">
  <si>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</si>
  <si>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</si>
  <si>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</si>
  <si>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</si>
  <si>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</si>
  <si>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</si>
  <si>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</si>
  <si>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</si>
  <si>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</si>
  <si>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</si>
  <si>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</si>
  <si>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</si>
  <si>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</si>
  <si>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</si>
  <si>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</si>
  <si>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</si>
  <si>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</si>
  <si>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</si>
  <si>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</si>
  <si>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</si>
  <si>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</si>
  <si>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</si>
  <si>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</si>
  <si>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</si>
  <si>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</si>
  <si>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</si>
  <si>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</si>
  <si>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</si>
  <si>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</si>
  <si>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</si>
  <si>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</si>
  <si>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</si>
  <si>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</si>
  <si>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</si>
  <si>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</si>
  <si>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</si>
  <si>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</si>
  <si>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</si>
  <si>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</si>
  <si>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</si>
  <si>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</si>
  <si>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</si>
  <si>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</si>
  <si>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</si>
  <si>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</si>
  <si>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</si>
  <si>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</si>
  <si>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</si>
  <si>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</si>
  <si>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</si>
  <si>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</si>
  <si>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</si>
  <si>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</si>
  <si>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</si>
  <si>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</si>
  <si>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</si>
  <si>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</si>
  <si>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</si>
  <si>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</si>
  <si>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</si>
  <si>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</si>
  <si>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</si>
  <si>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</si>
  <si>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</si>
  <si>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</si>
  <si>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</si>
  <si>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</si>
  <si>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</si>
  <si>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</si>
  <si>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</si>
  <si>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</si>
  <si>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</si>
  <si>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</si>
  <si>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</si>
  <si>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</si>
  <si>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</si>
  <si>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</si>
  <si>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</si>
  <si>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</si>
  <si>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</si>
  <si>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</si>
  <si>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</si>
  <si>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</si>
  <si>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</si>
  <si>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</si>
  <si>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</si>
  <si>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</si>
  <si>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</si>
  <si>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</si>
  <si>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</si>
  <si>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</si>
  <si>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</si>
  <si>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</si>
  <si>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</si>
  <si>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</si>
  <si>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</si>
  <si>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</si>
  <si>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</si>
  <si>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</si>
  <si>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</si>
  <si>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</si>
  <si>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</si>
  <si>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</si>
  <si>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</si>
  <si>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</si>
  <si>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</si>
  <si>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</si>
  <si>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</si>
  <si>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</si>
  <si>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</si>
  <si>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</si>
  <si>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</si>
  <si>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</si>
  <si>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</si>
  <si>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</si>
  <si>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</si>
  <si>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консолидированного бюджета муниципального района за 9 месяцев 2024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</si>
</sst>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wrapText="1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topLeftCell="I1" workbookViewId="0">
      <selection activeCell="O6" sqref="O6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6" style="1" customWidth="1"/>
    <col min="5" max="5" width="15.710937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0" x14ac:dyDescent="0.25">
      <c r="A1" s="18" t="s">
        <v>116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20" x14ac:dyDescent="0.25">
      <c r="A3" s="20" t="s">
        <v>0</v>
      </c>
      <c r="B3" s="20" t="s">
        <v>1</v>
      </c>
      <c r="C3" s="20"/>
      <c r="D3" s="20"/>
      <c r="E3" s="21" t="s">
        <v>107</v>
      </c>
      <c r="F3" s="20"/>
      <c r="G3" s="20"/>
      <c r="H3" s="20"/>
      <c r="I3" s="20"/>
      <c r="J3" s="21" t="s">
        <v>108</v>
      </c>
      <c r="K3" s="20"/>
      <c r="L3" s="20"/>
      <c r="M3" s="20"/>
      <c r="N3" s="20"/>
      <c r="O3" s="21" t="s">
        <v>109</v>
      </c>
      <c r="P3" s="20"/>
      <c r="Q3" s="20"/>
      <c r="R3" s="20"/>
      <c r="S3" s="20"/>
    </row>
    <row r="4" spans="1:20" ht="56.25" x14ac:dyDescent="0.25">
      <c r="A4" s="20"/>
      <c r="B4" s="20"/>
      <c r="C4" s="2" t="s">
        <v>2</v>
      </c>
      <c r="D4" s="2" t="s">
        <v>3</v>
      </c>
      <c r="E4" s="2" t="s">
        <v>110</v>
      </c>
      <c r="F4" s="9" t="s">
        <v>111</v>
      </c>
      <c r="G4" s="2" t="s">
        <v>4</v>
      </c>
      <c r="H4" s="2" t="s">
        <v>5</v>
      </c>
      <c r="I4" s="2" t="s">
        <v>6</v>
      </c>
      <c r="J4" s="9" t="s">
        <v>110</v>
      </c>
      <c r="K4" s="9" t="s">
        <v>111</v>
      </c>
      <c r="L4" s="2" t="s">
        <v>4</v>
      </c>
      <c r="M4" s="2" t="s">
        <v>5</v>
      </c>
      <c r="N4" s="2" t="s">
        <v>6</v>
      </c>
      <c r="O4" s="9" t="s">
        <v>110</v>
      </c>
      <c r="P4" s="9" t="s">
        <v>111</v>
      </c>
      <c r="Q4" s="2" t="s">
        <v>4</v>
      </c>
      <c r="R4" s="2" t="s">
        <v>5</v>
      </c>
      <c r="S4" s="2" t="s">
        <v>6</v>
      </c>
    </row>
    <row r="5" spans="1:20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0" x14ac:dyDescent="0.25">
      <c r="A6" s="8" t="s">
        <v>10</v>
      </c>
      <c r="B6" s="3" t="s">
        <v>11</v>
      </c>
      <c r="C6" s="3" t="s">
        <v>12</v>
      </c>
      <c r="D6" s="3" t="s">
        <v>12</v>
      </c>
      <c r="E6" s="16">
        <v>1014052814.6799999</v>
      </c>
      <c r="F6" s="16">
        <v>42771747.390000001</v>
      </c>
      <c r="G6" s="16">
        <v>943629794.46000004</v>
      </c>
      <c r="H6" s="16">
        <v>53001366</v>
      </c>
      <c r="I6" s="16">
        <v>60193401.609999999</v>
      </c>
      <c r="J6" s="16">
        <v>703996784.26999998</v>
      </c>
      <c r="K6" s="16">
        <v>30082853.129999999</v>
      </c>
      <c r="L6" s="16">
        <v>660041230.36000001</v>
      </c>
      <c r="M6" s="16">
        <v>33513609.300000001</v>
      </c>
      <c r="N6" s="16">
        <v>40524797.740000002</v>
      </c>
      <c r="O6" s="4">
        <f>E6-J6</f>
        <v>310056030.40999997</v>
      </c>
      <c r="P6" s="4">
        <f t="shared" ref="P6:S6" si="0">F6-K6</f>
        <v>12688894.260000002</v>
      </c>
      <c r="Q6" s="4">
        <f t="shared" si="0"/>
        <v>283588564.10000002</v>
      </c>
      <c r="R6" s="4">
        <f t="shared" si="0"/>
        <v>19487756.699999999</v>
      </c>
      <c r="S6" s="4">
        <f t="shared" si="0"/>
        <v>19668603.869999997</v>
      </c>
      <c r="T6" s="5" t="s">
        <v>13</v>
      </c>
    </row>
    <row r="7" spans="1:20" x14ac:dyDescent="0.25">
      <c r="A7" s="8" t="s">
        <v>14</v>
      </c>
      <c r="B7" s="3" t="s">
        <v>11</v>
      </c>
      <c r="C7" s="3" t="s">
        <v>15</v>
      </c>
      <c r="D7" s="6" t="s">
        <v>16</v>
      </c>
      <c r="E7" s="16">
        <v>78034627.650000006</v>
      </c>
      <c r="F7" s="17">
        <v>660556</v>
      </c>
      <c r="G7" s="17">
        <v>51283814.479999997</v>
      </c>
      <c r="H7" s="17">
        <v>2403554.52</v>
      </c>
      <c r="I7" s="17">
        <v>25007814.649999999</v>
      </c>
      <c r="J7" s="16">
        <v>60121437.530000001</v>
      </c>
      <c r="K7" s="17">
        <v>270617</v>
      </c>
      <c r="L7" s="17">
        <v>40215897.280000001</v>
      </c>
      <c r="M7" s="17">
        <v>2353401.2200000002</v>
      </c>
      <c r="N7" s="17">
        <v>17822756.030000001</v>
      </c>
      <c r="O7" s="4">
        <f t="shared" ref="O7:O54" si="1">E7-J7</f>
        <v>17913190.120000005</v>
      </c>
      <c r="P7" s="4">
        <f t="shared" ref="P7:P54" si="2">F7-K7</f>
        <v>389939</v>
      </c>
      <c r="Q7" s="4">
        <f t="shared" ref="Q7:Q54" si="3">G7-L7</f>
        <v>11067917.199999996</v>
      </c>
      <c r="R7" s="4">
        <f t="shared" ref="R7:R54" si="4">H7-M7</f>
        <v>50153.299999999814</v>
      </c>
      <c r="S7" s="4">
        <f t="shared" ref="S7:S54" si="5">I7-N7</f>
        <v>7185058.6199999973</v>
      </c>
    </row>
    <row r="8" spans="1:20" s="12" customFormat="1" ht="39" x14ac:dyDescent="0.25">
      <c r="A8" s="13" t="s">
        <v>17</v>
      </c>
      <c r="B8" s="10" t="s">
        <v>11</v>
      </c>
      <c r="C8" s="10" t="s">
        <v>15</v>
      </c>
      <c r="D8" s="11" t="s">
        <v>18</v>
      </c>
      <c r="E8" s="16">
        <v>6555424.75</v>
      </c>
      <c r="F8" s="17"/>
      <c r="G8" s="17">
        <v>1552397.91</v>
      </c>
      <c r="H8" s="17"/>
      <c r="I8" s="17">
        <v>5003026.84</v>
      </c>
      <c r="J8" s="16">
        <v>5377226.6699999999</v>
      </c>
      <c r="K8" s="17"/>
      <c r="L8" s="17">
        <v>1325969.68</v>
      </c>
      <c r="M8" s="17"/>
      <c r="N8" s="17">
        <v>4051256.99</v>
      </c>
      <c r="O8" s="4">
        <f t="shared" si="1"/>
        <v>1178198.08</v>
      </c>
      <c r="P8" s="4">
        <f t="shared" si="2"/>
        <v>0</v>
      </c>
      <c r="Q8" s="4">
        <f t="shared" si="3"/>
        <v>226428.22999999998</v>
      </c>
      <c r="R8" s="4">
        <f t="shared" si="4"/>
        <v>0</v>
      </c>
      <c r="S8" s="4">
        <f t="shared" si="5"/>
        <v>951769.84999999963</v>
      </c>
    </row>
    <row r="9" spans="1:20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16">
        <v>444090</v>
      </c>
      <c r="F9" s="17"/>
      <c r="G9" s="17">
        <v>287090</v>
      </c>
      <c r="H9" s="17">
        <v>157000</v>
      </c>
      <c r="I9" s="17"/>
      <c r="J9" s="16">
        <v>277418.43</v>
      </c>
      <c r="K9" s="17"/>
      <c r="L9" s="17">
        <v>153228.73000000001</v>
      </c>
      <c r="M9" s="17">
        <v>124189.7</v>
      </c>
      <c r="N9" s="17"/>
      <c r="O9" s="4">
        <f t="shared" si="1"/>
        <v>166671.57</v>
      </c>
      <c r="P9" s="4">
        <f t="shared" si="2"/>
        <v>0</v>
      </c>
      <c r="Q9" s="4">
        <f t="shared" si="3"/>
        <v>133861.26999999999</v>
      </c>
      <c r="R9" s="4">
        <f t="shared" si="4"/>
        <v>32810.300000000003</v>
      </c>
      <c r="S9" s="4">
        <f t="shared" si="5"/>
        <v>0</v>
      </c>
    </row>
    <row r="10" spans="1:20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16">
        <v>37423749.659999996</v>
      </c>
      <c r="F10" s="17">
        <v>16000</v>
      </c>
      <c r="G10" s="17">
        <v>27984270.510000002</v>
      </c>
      <c r="H10" s="17"/>
      <c r="I10" s="17">
        <v>9455479.1500000004</v>
      </c>
      <c r="J10" s="16">
        <v>29055631.539999999</v>
      </c>
      <c r="K10" s="17">
        <v>12000</v>
      </c>
      <c r="L10" s="17">
        <v>22328823.690000001</v>
      </c>
      <c r="M10" s="17"/>
      <c r="N10" s="17">
        <v>6738807.8499999996</v>
      </c>
      <c r="O10" s="4">
        <f t="shared" si="1"/>
        <v>8368118.1199999973</v>
      </c>
      <c r="P10" s="4">
        <f t="shared" si="2"/>
        <v>4000</v>
      </c>
      <c r="Q10" s="4">
        <f t="shared" si="3"/>
        <v>5655446.8200000003</v>
      </c>
      <c r="R10" s="4">
        <f t="shared" si="4"/>
        <v>0</v>
      </c>
      <c r="S10" s="4">
        <f t="shared" si="5"/>
        <v>2716671.3000000007</v>
      </c>
    </row>
    <row r="11" spans="1:20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16">
        <v>1200</v>
      </c>
      <c r="F11" s="17"/>
      <c r="G11" s="17">
        <v>1200</v>
      </c>
      <c r="H11" s="17"/>
      <c r="I11" s="17"/>
      <c r="J11" s="16">
        <v>0</v>
      </c>
      <c r="K11" s="17"/>
      <c r="L11" s="17">
        <v>0</v>
      </c>
      <c r="M11" s="17"/>
      <c r="N11" s="17"/>
      <c r="O11" s="4">
        <f t="shared" si="1"/>
        <v>1200</v>
      </c>
      <c r="P11" s="4">
        <f t="shared" si="2"/>
        <v>0</v>
      </c>
      <c r="Q11" s="4">
        <f t="shared" si="3"/>
        <v>1200</v>
      </c>
      <c r="R11" s="4">
        <f t="shared" si="4"/>
        <v>0</v>
      </c>
      <c r="S11" s="4">
        <f t="shared" si="5"/>
        <v>0</v>
      </c>
    </row>
    <row r="12" spans="1:20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16">
        <v>8090884.4800000004</v>
      </c>
      <c r="F12" s="17">
        <v>644556</v>
      </c>
      <c r="G12" s="17">
        <v>8090884.4800000004</v>
      </c>
      <c r="H12" s="17"/>
      <c r="I12" s="17">
        <v>644556</v>
      </c>
      <c r="J12" s="16">
        <v>6106345.4100000001</v>
      </c>
      <c r="K12" s="17">
        <v>258617</v>
      </c>
      <c r="L12" s="17">
        <v>6106345.4100000001</v>
      </c>
      <c r="M12" s="17"/>
      <c r="N12" s="17">
        <v>258617</v>
      </c>
      <c r="O12" s="4">
        <f t="shared" si="1"/>
        <v>1984539.0700000003</v>
      </c>
      <c r="P12" s="4">
        <f t="shared" si="2"/>
        <v>385939</v>
      </c>
      <c r="Q12" s="4">
        <f t="shared" si="3"/>
        <v>1984539.0700000003</v>
      </c>
      <c r="R12" s="4">
        <f t="shared" si="4"/>
        <v>0</v>
      </c>
      <c r="S12" s="4">
        <f t="shared" si="5"/>
        <v>385939</v>
      </c>
    </row>
    <row r="13" spans="1:20" ht="26.25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16">
        <v>406470</v>
      </c>
      <c r="F13" s="17"/>
      <c r="G13" s="17"/>
      <c r="H13" s="17">
        <v>208865</v>
      </c>
      <c r="I13" s="17">
        <v>197605</v>
      </c>
      <c r="J13" s="16">
        <v>406470</v>
      </c>
      <c r="K13" s="17"/>
      <c r="L13" s="17"/>
      <c r="M13" s="17">
        <v>208865</v>
      </c>
      <c r="N13" s="17">
        <v>197605</v>
      </c>
      <c r="O13" s="4">
        <f t="shared" si="1"/>
        <v>0</v>
      </c>
      <c r="P13" s="4">
        <f t="shared" si="2"/>
        <v>0</v>
      </c>
      <c r="Q13" s="4">
        <f t="shared" si="3"/>
        <v>0</v>
      </c>
      <c r="R13" s="4">
        <f t="shared" si="4"/>
        <v>0</v>
      </c>
      <c r="S13" s="4">
        <f t="shared" si="5"/>
        <v>0</v>
      </c>
    </row>
    <row r="14" spans="1:20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16">
        <v>49000</v>
      </c>
      <c r="F14" s="17"/>
      <c r="G14" s="17">
        <v>1000</v>
      </c>
      <c r="H14" s="17">
        <v>1000</v>
      </c>
      <c r="I14" s="17">
        <v>47000</v>
      </c>
      <c r="J14" s="16">
        <v>0</v>
      </c>
      <c r="K14" s="17"/>
      <c r="L14" s="17">
        <v>0</v>
      </c>
      <c r="M14" s="17">
        <v>0</v>
      </c>
      <c r="N14" s="17">
        <v>0</v>
      </c>
      <c r="O14" s="4">
        <f t="shared" si="1"/>
        <v>49000</v>
      </c>
      <c r="P14" s="4">
        <f t="shared" si="2"/>
        <v>0</v>
      </c>
      <c r="Q14" s="4">
        <f t="shared" si="3"/>
        <v>1000</v>
      </c>
      <c r="R14" s="4">
        <f t="shared" si="4"/>
        <v>1000</v>
      </c>
      <c r="S14" s="4">
        <f t="shared" si="5"/>
        <v>47000</v>
      </c>
    </row>
    <row r="15" spans="1:20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16">
        <v>25063808.760000002</v>
      </c>
      <c r="F15" s="17"/>
      <c r="G15" s="17">
        <v>13366971.58</v>
      </c>
      <c r="H15" s="17">
        <v>2036689.52</v>
      </c>
      <c r="I15" s="17">
        <v>9660147.6600000001</v>
      </c>
      <c r="J15" s="16">
        <v>18898345.48</v>
      </c>
      <c r="K15" s="17"/>
      <c r="L15" s="17">
        <v>10301529.77</v>
      </c>
      <c r="M15" s="17">
        <v>2020346.52</v>
      </c>
      <c r="N15" s="17">
        <v>6576469.1900000004</v>
      </c>
      <c r="O15" s="4">
        <f t="shared" si="1"/>
        <v>6165463.2800000012</v>
      </c>
      <c r="P15" s="4">
        <f t="shared" si="2"/>
        <v>0</v>
      </c>
      <c r="Q15" s="4">
        <f t="shared" si="3"/>
        <v>3065441.8100000005</v>
      </c>
      <c r="R15" s="4">
        <f t="shared" si="4"/>
        <v>16343</v>
      </c>
      <c r="S15" s="4">
        <f t="shared" si="5"/>
        <v>3083678.4699999997</v>
      </c>
    </row>
    <row r="16" spans="1:20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16">
        <v>2874800</v>
      </c>
      <c r="F16" s="17">
        <v>1890200</v>
      </c>
      <c r="G16" s="17">
        <v>2874800</v>
      </c>
      <c r="H16" s="17"/>
      <c r="I16" s="17">
        <v>1890200</v>
      </c>
      <c r="J16" s="16">
        <v>2024375.9</v>
      </c>
      <c r="K16" s="17">
        <v>1417650</v>
      </c>
      <c r="L16" s="17">
        <v>2112333.0499999998</v>
      </c>
      <c r="M16" s="17"/>
      <c r="N16" s="17">
        <v>1329692.8500000001</v>
      </c>
      <c r="O16" s="4">
        <f t="shared" si="1"/>
        <v>850424.10000000009</v>
      </c>
      <c r="P16" s="4">
        <f t="shared" si="2"/>
        <v>472550</v>
      </c>
      <c r="Q16" s="4">
        <f t="shared" si="3"/>
        <v>762466.95000000019</v>
      </c>
      <c r="R16" s="4">
        <f t="shared" si="4"/>
        <v>0</v>
      </c>
      <c r="S16" s="4">
        <f t="shared" si="5"/>
        <v>560507.14999999991</v>
      </c>
    </row>
    <row r="17" spans="1:19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16">
        <v>2874800</v>
      </c>
      <c r="F17" s="17">
        <v>1890200</v>
      </c>
      <c r="G17" s="17">
        <v>2874800</v>
      </c>
      <c r="H17" s="17"/>
      <c r="I17" s="17">
        <v>1890200</v>
      </c>
      <c r="J17" s="16">
        <v>2024375.9</v>
      </c>
      <c r="K17" s="17">
        <v>1417650</v>
      </c>
      <c r="L17" s="17">
        <v>2112333.0499999998</v>
      </c>
      <c r="M17" s="17"/>
      <c r="N17" s="17">
        <v>1329692.8500000001</v>
      </c>
      <c r="O17" s="4">
        <f t="shared" si="1"/>
        <v>850424.10000000009</v>
      </c>
      <c r="P17" s="4">
        <f t="shared" si="2"/>
        <v>472550</v>
      </c>
      <c r="Q17" s="4">
        <f t="shared" si="3"/>
        <v>762466.95000000019</v>
      </c>
      <c r="R17" s="4">
        <f t="shared" si="4"/>
        <v>0</v>
      </c>
      <c r="S17" s="4">
        <f t="shared" si="5"/>
        <v>560507.14999999991</v>
      </c>
    </row>
    <row r="18" spans="1:19" ht="26.25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16">
        <v>3670870</v>
      </c>
      <c r="F18" s="17"/>
      <c r="G18" s="17">
        <v>3007870</v>
      </c>
      <c r="H18" s="17">
        <v>449000</v>
      </c>
      <c r="I18" s="17">
        <v>214000</v>
      </c>
      <c r="J18" s="16">
        <v>3016271.04</v>
      </c>
      <c r="K18" s="17"/>
      <c r="L18" s="17">
        <v>2759007.94</v>
      </c>
      <c r="M18" s="17">
        <v>199800</v>
      </c>
      <c r="N18" s="17">
        <v>57463.1</v>
      </c>
      <c r="O18" s="4">
        <f t="shared" si="1"/>
        <v>654598.96</v>
      </c>
      <c r="P18" s="4">
        <f t="shared" si="2"/>
        <v>0</v>
      </c>
      <c r="Q18" s="4">
        <f t="shared" si="3"/>
        <v>248862.06000000006</v>
      </c>
      <c r="R18" s="4">
        <f t="shared" si="4"/>
        <v>249200</v>
      </c>
      <c r="S18" s="4">
        <f t="shared" si="5"/>
        <v>156536.9</v>
      </c>
    </row>
    <row r="19" spans="1:19" ht="3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16">
        <v>3670870</v>
      </c>
      <c r="F19" s="17"/>
      <c r="G19" s="17">
        <v>3007870</v>
      </c>
      <c r="H19" s="17">
        <v>449000</v>
      </c>
      <c r="I19" s="17">
        <v>214000</v>
      </c>
      <c r="J19" s="16">
        <v>3016271.04</v>
      </c>
      <c r="K19" s="17"/>
      <c r="L19" s="17">
        <v>2759007.94</v>
      </c>
      <c r="M19" s="17">
        <v>199800</v>
      </c>
      <c r="N19" s="17">
        <v>57463.1</v>
      </c>
      <c r="O19" s="4">
        <f t="shared" si="1"/>
        <v>654598.96</v>
      </c>
      <c r="P19" s="4">
        <f t="shared" si="2"/>
        <v>0</v>
      </c>
      <c r="Q19" s="4">
        <f t="shared" si="3"/>
        <v>248862.06000000006</v>
      </c>
      <c r="R19" s="4">
        <f t="shared" si="4"/>
        <v>249200</v>
      </c>
      <c r="S19" s="4">
        <f t="shared" si="5"/>
        <v>156536.9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16">
        <v>30983656</v>
      </c>
      <c r="F20" s="17"/>
      <c r="G20" s="17">
        <v>1993800</v>
      </c>
      <c r="H20" s="17">
        <v>9818150</v>
      </c>
      <c r="I20" s="17">
        <v>19171706</v>
      </c>
      <c r="J20" s="16">
        <v>17800323.23</v>
      </c>
      <c r="K20" s="17"/>
      <c r="L20" s="17">
        <v>1065592.08</v>
      </c>
      <c r="M20" s="17">
        <v>6790272.7999999998</v>
      </c>
      <c r="N20" s="17">
        <v>9944458.3499999996</v>
      </c>
      <c r="O20" s="4">
        <f t="shared" si="1"/>
        <v>13183332.77</v>
      </c>
      <c r="P20" s="4">
        <f t="shared" si="2"/>
        <v>0</v>
      </c>
      <c r="Q20" s="4">
        <f t="shared" si="3"/>
        <v>928207.91999999993</v>
      </c>
      <c r="R20" s="4">
        <f t="shared" si="4"/>
        <v>3027877.2</v>
      </c>
      <c r="S20" s="4">
        <f t="shared" si="5"/>
        <v>9227247.6500000004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16">
        <v>592800</v>
      </c>
      <c r="F21" s="17"/>
      <c r="G21" s="17">
        <v>592800</v>
      </c>
      <c r="H21" s="17"/>
      <c r="I21" s="17"/>
      <c r="J21" s="16">
        <v>570346</v>
      </c>
      <c r="K21" s="17"/>
      <c r="L21" s="17">
        <v>570346</v>
      </c>
      <c r="M21" s="17"/>
      <c r="N21" s="17"/>
      <c r="O21" s="4">
        <f t="shared" si="1"/>
        <v>22454</v>
      </c>
      <c r="P21" s="4">
        <f t="shared" si="2"/>
        <v>0</v>
      </c>
      <c r="Q21" s="4">
        <f t="shared" si="3"/>
        <v>22454</v>
      </c>
      <c r="R21" s="4">
        <f t="shared" si="4"/>
        <v>0</v>
      </c>
      <c r="S21" s="4">
        <f t="shared" si="5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16">
        <v>1160000</v>
      </c>
      <c r="F22" s="17"/>
      <c r="G22" s="17">
        <v>1160000</v>
      </c>
      <c r="H22" s="17"/>
      <c r="I22" s="17"/>
      <c r="J22" s="16">
        <v>495246.08000000002</v>
      </c>
      <c r="K22" s="17"/>
      <c r="L22" s="17">
        <v>495246.08000000002</v>
      </c>
      <c r="M22" s="17"/>
      <c r="N22" s="17"/>
      <c r="O22" s="4">
        <f t="shared" si="1"/>
        <v>664753.91999999993</v>
      </c>
      <c r="P22" s="4">
        <f t="shared" si="2"/>
        <v>0</v>
      </c>
      <c r="Q22" s="4">
        <f t="shared" si="3"/>
        <v>664753.91999999993</v>
      </c>
      <c r="R22" s="4">
        <f t="shared" si="4"/>
        <v>0</v>
      </c>
      <c r="S22" s="4">
        <f t="shared" si="5"/>
        <v>0</v>
      </c>
    </row>
    <row r="23" spans="1:19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16">
        <v>27441856</v>
      </c>
      <c r="F23" s="17"/>
      <c r="G23" s="17"/>
      <c r="H23" s="17">
        <v>8458150</v>
      </c>
      <c r="I23" s="17">
        <v>18983706</v>
      </c>
      <c r="J23" s="16">
        <v>15926556.15</v>
      </c>
      <c r="K23" s="17"/>
      <c r="L23" s="17"/>
      <c r="M23" s="17">
        <v>6118097.7999999998</v>
      </c>
      <c r="N23" s="17">
        <v>9808458.3499999996</v>
      </c>
      <c r="O23" s="4">
        <f t="shared" si="1"/>
        <v>11515299.85</v>
      </c>
      <c r="P23" s="4">
        <f t="shared" si="2"/>
        <v>0</v>
      </c>
      <c r="Q23" s="4">
        <f t="shared" si="3"/>
        <v>0</v>
      </c>
      <c r="R23" s="4">
        <f t="shared" si="4"/>
        <v>2340052.2000000002</v>
      </c>
      <c r="S23" s="4">
        <f t="shared" si="5"/>
        <v>9175247.6500000004</v>
      </c>
    </row>
    <row r="24" spans="1:19" ht="26.25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16">
        <v>1789000</v>
      </c>
      <c r="F24" s="17"/>
      <c r="G24" s="17">
        <v>241000</v>
      </c>
      <c r="H24" s="17">
        <v>1360000</v>
      </c>
      <c r="I24" s="17">
        <v>188000</v>
      </c>
      <c r="J24" s="16">
        <v>808175</v>
      </c>
      <c r="K24" s="17"/>
      <c r="L24" s="17">
        <v>0</v>
      </c>
      <c r="M24" s="17">
        <v>672175</v>
      </c>
      <c r="N24" s="17">
        <v>136000</v>
      </c>
      <c r="O24" s="4">
        <f t="shared" si="1"/>
        <v>980825</v>
      </c>
      <c r="P24" s="4">
        <f t="shared" si="2"/>
        <v>0</v>
      </c>
      <c r="Q24" s="4">
        <f t="shared" si="3"/>
        <v>241000</v>
      </c>
      <c r="R24" s="4">
        <f t="shared" si="4"/>
        <v>687825</v>
      </c>
      <c r="S24" s="4">
        <f t="shared" si="5"/>
        <v>52000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16">
        <v>70800934.599999994</v>
      </c>
      <c r="F25" s="17">
        <v>2644717.7799999998</v>
      </c>
      <c r="G25" s="17">
        <v>46382690.560000002</v>
      </c>
      <c r="H25" s="17">
        <v>21011161.48</v>
      </c>
      <c r="I25" s="17">
        <v>6051800.3399999999</v>
      </c>
      <c r="J25" s="16">
        <v>55025240.450000003</v>
      </c>
      <c r="K25" s="17">
        <v>389717.73</v>
      </c>
      <c r="L25" s="17">
        <v>38679720.359999999</v>
      </c>
      <c r="M25" s="17">
        <v>11431881.300000001</v>
      </c>
      <c r="N25" s="17">
        <v>5303356.5199999996</v>
      </c>
      <c r="O25" s="4">
        <f t="shared" si="1"/>
        <v>15775694.149999991</v>
      </c>
      <c r="P25" s="4">
        <f t="shared" si="2"/>
        <v>2255000.0499999998</v>
      </c>
      <c r="Q25" s="4">
        <f t="shared" si="3"/>
        <v>7702970.200000003</v>
      </c>
      <c r="R25" s="4">
        <f t="shared" si="4"/>
        <v>9579280.1799999997</v>
      </c>
      <c r="S25" s="4">
        <f t="shared" si="5"/>
        <v>748443.8200000003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16">
        <v>18296172.780000001</v>
      </c>
      <c r="F26" s="17">
        <v>2255000</v>
      </c>
      <c r="G26" s="17">
        <v>15791172.779999999</v>
      </c>
      <c r="H26" s="17">
        <v>4760000</v>
      </c>
      <c r="I26" s="17"/>
      <c r="J26" s="16">
        <v>9814871.3000000007</v>
      </c>
      <c r="K26" s="17"/>
      <c r="L26" s="17">
        <v>8952727.3599999994</v>
      </c>
      <c r="M26" s="17">
        <v>862143.94</v>
      </c>
      <c r="N26" s="17"/>
      <c r="O26" s="4">
        <f t="shared" si="1"/>
        <v>8481301.4800000004</v>
      </c>
      <c r="P26" s="4">
        <f t="shared" si="2"/>
        <v>2255000</v>
      </c>
      <c r="Q26" s="4">
        <f t="shared" si="3"/>
        <v>6838445.4199999999</v>
      </c>
      <c r="R26" s="4">
        <f t="shared" si="4"/>
        <v>3897856.06</v>
      </c>
      <c r="S26" s="4">
        <f t="shared" si="5"/>
        <v>0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16">
        <v>4446470</v>
      </c>
      <c r="F27" s="17"/>
      <c r="G27" s="17">
        <v>750000</v>
      </c>
      <c r="H27" s="17">
        <v>3696470</v>
      </c>
      <c r="I27" s="17"/>
      <c r="J27" s="16">
        <v>1113414.6599999999</v>
      </c>
      <c r="K27" s="17"/>
      <c r="L27" s="17">
        <v>0</v>
      </c>
      <c r="M27" s="17">
        <v>1113414.6599999999</v>
      </c>
      <c r="N27" s="17"/>
      <c r="O27" s="4">
        <f t="shared" si="1"/>
        <v>3333055.34</v>
      </c>
      <c r="P27" s="4">
        <f t="shared" si="2"/>
        <v>0</v>
      </c>
      <c r="Q27" s="4">
        <f t="shared" si="3"/>
        <v>750000</v>
      </c>
      <c r="R27" s="4">
        <f t="shared" si="4"/>
        <v>2583055.34</v>
      </c>
      <c r="S27" s="4">
        <f t="shared" si="5"/>
        <v>0</v>
      </c>
    </row>
    <row r="28" spans="1:19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16">
        <v>18363714.039999999</v>
      </c>
      <c r="F28" s="17">
        <v>96940</v>
      </c>
      <c r="G28" s="17">
        <v>146940</v>
      </c>
      <c r="H28" s="17">
        <v>12261913.699999999</v>
      </c>
      <c r="I28" s="17">
        <v>6051800.3399999999</v>
      </c>
      <c r="J28" s="16">
        <v>14466901.49</v>
      </c>
      <c r="K28" s="17">
        <v>96940</v>
      </c>
      <c r="L28" s="17">
        <v>96940</v>
      </c>
      <c r="M28" s="17">
        <v>9163544.9700000007</v>
      </c>
      <c r="N28" s="17">
        <v>5303356.5199999996</v>
      </c>
      <c r="O28" s="4">
        <f t="shared" si="1"/>
        <v>3896812.5499999989</v>
      </c>
      <c r="P28" s="4">
        <f t="shared" si="2"/>
        <v>0</v>
      </c>
      <c r="Q28" s="4">
        <f t="shared" si="3"/>
        <v>50000</v>
      </c>
      <c r="R28" s="4">
        <f t="shared" si="4"/>
        <v>3098368.7299999986</v>
      </c>
      <c r="S28" s="4">
        <f t="shared" si="5"/>
        <v>748443.8200000003</v>
      </c>
    </row>
    <row r="29" spans="1:19" ht="26.25" x14ac:dyDescent="0.25">
      <c r="A29" s="8" t="s">
        <v>59</v>
      </c>
      <c r="B29" s="3" t="s">
        <v>11</v>
      </c>
      <c r="C29" s="3" t="s">
        <v>15</v>
      </c>
      <c r="D29" s="6" t="s">
        <v>60</v>
      </c>
      <c r="E29" s="16">
        <v>29694577.780000001</v>
      </c>
      <c r="F29" s="17">
        <v>292777.78000000003</v>
      </c>
      <c r="G29" s="17">
        <v>29694577.780000001</v>
      </c>
      <c r="H29" s="17">
        <v>292777.78000000003</v>
      </c>
      <c r="I29" s="17"/>
      <c r="J29" s="16">
        <v>29630053</v>
      </c>
      <c r="K29" s="17">
        <v>292777.73</v>
      </c>
      <c r="L29" s="17">
        <v>29630053</v>
      </c>
      <c r="M29" s="17">
        <v>292777.73</v>
      </c>
      <c r="N29" s="17"/>
      <c r="O29" s="4">
        <f t="shared" si="1"/>
        <v>64524.780000001192</v>
      </c>
      <c r="P29" s="4">
        <f t="shared" si="2"/>
        <v>5.0000000046566129E-2</v>
      </c>
      <c r="Q29" s="4">
        <f t="shared" si="3"/>
        <v>64524.780000001192</v>
      </c>
      <c r="R29" s="4">
        <f t="shared" si="4"/>
        <v>5.0000000046566129E-2</v>
      </c>
      <c r="S29" s="4">
        <f t="shared" si="5"/>
        <v>0</v>
      </c>
    </row>
    <row r="30" spans="1:19" s="12" customFormat="1" x14ac:dyDescent="0.25">
      <c r="A30" s="14" t="s">
        <v>112</v>
      </c>
      <c r="B30" s="14" t="s">
        <v>11</v>
      </c>
      <c r="C30" s="14" t="s">
        <v>15</v>
      </c>
      <c r="D30" s="15" t="s">
        <v>113</v>
      </c>
      <c r="E30" s="16">
        <v>8934759</v>
      </c>
      <c r="F30" s="17"/>
      <c r="G30" s="17">
        <v>8934759</v>
      </c>
      <c r="H30" s="17"/>
      <c r="I30" s="17"/>
      <c r="J30" s="16">
        <v>3543200</v>
      </c>
      <c r="K30" s="17"/>
      <c r="L30" s="17">
        <v>3543200</v>
      </c>
      <c r="M30" s="17"/>
      <c r="N30" s="17"/>
      <c r="O30" s="4">
        <f t="shared" si="1"/>
        <v>5391559</v>
      </c>
      <c r="P30" s="4">
        <f t="shared" si="2"/>
        <v>0</v>
      </c>
      <c r="Q30" s="4">
        <f t="shared" si="3"/>
        <v>5391559</v>
      </c>
      <c r="R30" s="4">
        <f t="shared" si="4"/>
        <v>0</v>
      </c>
      <c r="S30" s="4">
        <f t="shared" si="5"/>
        <v>0</v>
      </c>
    </row>
    <row r="31" spans="1:19" s="12" customFormat="1" x14ac:dyDescent="0.25">
      <c r="A31" s="14" t="s">
        <v>114</v>
      </c>
      <c r="B31" s="14" t="s">
        <v>11</v>
      </c>
      <c r="C31" s="14" t="s">
        <v>15</v>
      </c>
      <c r="D31" s="15" t="s">
        <v>115</v>
      </c>
      <c r="E31" s="16">
        <v>8934759</v>
      </c>
      <c r="F31" s="17"/>
      <c r="G31" s="17">
        <v>8934759</v>
      </c>
      <c r="H31" s="17"/>
      <c r="I31" s="17"/>
      <c r="J31" s="16">
        <v>3543200</v>
      </c>
      <c r="K31" s="17"/>
      <c r="L31" s="17">
        <v>3543200</v>
      </c>
      <c r="M31" s="17"/>
      <c r="N31" s="17"/>
      <c r="O31" s="4">
        <f t="shared" si="1"/>
        <v>5391559</v>
      </c>
      <c r="P31" s="4">
        <f t="shared" si="2"/>
        <v>0</v>
      </c>
      <c r="Q31" s="4">
        <f t="shared" si="3"/>
        <v>5391559</v>
      </c>
      <c r="R31" s="4">
        <f t="shared" si="4"/>
        <v>0</v>
      </c>
      <c r="S31" s="4">
        <f t="shared" si="5"/>
        <v>0</v>
      </c>
    </row>
    <row r="32" spans="1:19" x14ac:dyDescent="0.25">
      <c r="A32" s="8" t="s">
        <v>61</v>
      </c>
      <c r="B32" s="3" t="s">
        <v>11</v>
      </c>
      <c r="C32" s="3" t="s">
        <v>15</v>
      </c>
      <c r="D32" s="6" t="s">
        <v>62</v>
      </c>
      <c r="E32" s="16">
        <v>717901054.22000003</v>
      </c>
      <c r="F32" s="17"/>
      <c r="G32" s="17">
        <v>717901054.22000003</v>
      </c>
      <c r="H32" s="17"/>
      <c r="I32" s="17"/>
      <c r="J32" s="16">
        <v>491481844.57999998</v>
      </c>
      <c r="K32" s="17"/>
      <c r="L32" s="17">
        <v>491481844.57999998</v>
      </c>
      <c r="M32" s="17"/>
      <c r="N32" s="17"/>
      <c r="O32" s="4">
        <f t="shared" si="1"/>
        <v>226419209.64000005</v>
      </c>
      <c r="P32" s="4">
        <f t="shared" si="2"/>
        <v>0</v>
      </c>
      <c r="Q32" s="4">
        <f t="shared" si="3"/>
        <v>226419209.64000005</v>
      </c>
      <c r="R32" s="4">
        <f t="shared" si="4"/>
        <v>0</v>
      </c>
      <c r="S32" s="4">
        <f t="shared" si="5"/>
        <v>0</v>
      </c>
    </row>
    <row r="33" spans="1:19" x14ac:dyDescent="0.25">
      <c r="A33" s="8" t="s">
        <v>63</v>
      </c>
      <c r="B33" s="3" t="s">
        <v>11</v>
      </c>
      <c r="C33" s="3" t="s">
        <v>15</v>
      </c>
      <c r="D33" s="6" t="s">
        <v>64</v>
      </c>
      <c r="E33" s="16">
        <v>220684699.63</v>
      </c>
      <c r="F33" s="17"/>
      <c r="G33" s="17">
        <v>220684699.63</v>
      </c>
      <c r="H33" s="17"/>
      <c r="I33" s="17"/>
      <c r="J33" s="16">
        <v>159967727.40000001</v>
      </c>
      <c r="K33" s="17"/>
      <c r="L33" s="17">
        <v>159967727.40000001</v>
      </c>
      <c r="M33" s="17"/>
      <c r="N33" s="17"/>
      <c r="O33" s="4">
        <f t="shared" si="1"/>
        <v>60716972.229999989</v>
      </c>
      <c r="P33" s="4">
        <f t="shared" si="2"/>
        <v>0</v>
      </c>
      <c r="Q33" s="4">
        <f t="shared" si="3"/>
        <v>60716972.229999989</v>
      </c>
      <c r="R33" s="4">
        <f t="shared" si="4"/>
        <v>0</v>
      </c>
      <c r="S33" s="4">
        <f t="shared" si="5"/>
        <v>0</v>
      </c>
    </row>
    <row r="34" spans="1:19" x14ac:dyDescent="0.25">
      <c r="A34" s="8" t="s">
        <v>65</v>
      </c>
      <c r="B34" s="3" t="s">
        <v>11</v>
      </c>
      <c r="C34" s="3" t="s">
        <v>15</v>
      </c>
      <c r="D34" s="6" t="s">
        <v>66</v>
      </c>
      <c r="E34" s="16">
        <v>417869883.26999998</v>
      </c>
      <c r="F34" s="17"/>
      <c r="G34" s="17">
        <v>417869883.26999998</v>
      </c>
      <c r="H34" s="17"/>
      <c r="I34" s="17"/>
      <c r="J34" s="16">
        <v>268477002.39999998</v>
      </c>
      <c r="K34" s="17"/>
      <c r="L34" s="17">
        <v>268477002.39999998</v>
      </c>
      <c r="M34" s="17"/>
      <c r="N34" s="17"/>
      <c r="O34" s="4">
        <f t="shared" si="1"/>
        <v>149392880.87</v>
      </c>
      <c r="P34" s="4">
        <f t="shared" si="2"/>
        <v>0</v>
      </c>
      <c r="Q34" s="4">
        <f t="shared" si="3"/>
        <v>149392880.87</v>
      </c>
      <c r="R34" s="4">
        <f t="shared" si="4"/>
        <v>0</v>
      </c>
      <c r="S34" s="4">
        <f t="shared" si="5"/>
        <v>0</v>
      </c>
    </row>
    <row r="35" spans="1:19" x14ac:dyDescent="0.25">
      <c r="A35" s="8" t="s">
        <v>67</v>
      </c>
      <c r="B35" s="3" t="s">
        <v>11</v>
      </c>
      <c r="C35" s="3" t="s">
        <v>15</v>
      </c>
      <c r="D35" s="6" t="s">
        <v>68</v>
      </c>
      <c r="E35" s="16">
        <v>61695267.600000001</v>
      </c>
      <c r="F35" s="17"/>
      <c r="G35" s="17">
        <v>61695267.600000001</v>
      </c>
      <c r="H35" s="17"/>
      <c r="I35" s="17"/>
      <c r="J35" s="16">
        <v>48528673.009999998</v>
      </c>
      <c r="K35" s="17"/>
      <c r="L35" s="17">
        <v>48528673.009999998</v>
      </c>
      <c r="M35" s="17"/>
      <c r="N35" s="17"/>
      <c r="O35" s="4">
        <f t="shared" si="1"/>
        <v>13166594.590000004</v>
      </c>
      <c r="P35" s="4">
        <f t="shared" si="2"/>
        <v>0</v>
      </c>
      <c r="Q35" s="4">
        <f t="shared" si="3"/>
        <v>13166594.590000004</v>
      </c>
      <c r="R35" s="4">
        <f t="shared" si="4"/>
        <v>0</v>
      </c>
      <c r="S35" s="4">
        <f t="shared" si="5"/>
        <v>0</v>
      </c>
    </row>
    <row r="36" spans="1:19" x14ac:dyDescent="0.25">
      <c r="A36" s="8" t="s">
        <v>69</v>
      </c>
      <c r="B36" s="3" t="s">
        <v>11</v>
      </c>
      <c r="C36" s="3" t="s">
        <v>15</v>
      </c>
      <c r="D36" s="6" t="s">
        <v>70</v>
      </c>
      <c r="E36" s="16">
        <v>134248.12</v>
      </c>
      <c r="F36" s="17"/>
      <c r="G36" s="17">
        <v>134248.12</v>
      </c>
      <c r="H36" s="17"/>
      <c r="I36" s="17"/>
      <c r="J36" s="16">
        <v>109657.76</v>
      </c>
      <c r="K36" s="17"/>
      <c r="L36" s="17">
        <v>109657.76</v>
      </c>
      <c r="M36" s="17"/>
      <c r="N36" s="17"/>
      <c r="O36" s="4">
        <f t="shared" si="1"/>
        <v>24590.36</v>
      </c>
      <c r="P36" s="4">
        <f t="shared" si="2"/>
        <v>0</v>
      </c>
      <c r="Q36" s="4">
        <f t="shared" si="3"/>
        <v>24590.36</v>
      </c>
      <c r="R36" s="4">
        <f t="shared" si="4"/>
        <v>0</v>
      </c>
      <c r="S36" s="4">
        <f t="shared" si="5"/>
        <v>0</v>
      </c>
    </row>
    <row r="37" spans="1:19" x14ac:dyDescent="0.25">
      <c r="A37" s="8" t="s">
        <v>71</v>
      </c>
      <c r="B37" s="3" t="s">
        <v>11</v>
      </c>
      <c r="C37" s="3" t="s">
        <v>15</v>
      </c>
      <c r="D37" s="6" t="s">
        <v>72</v>
      </c>
      <c r="E37" s="16">
        <v>17516955.600000001</v>
      </c>
      <c r="F37" s="17"/>
      <c r="G37" s="17">
        <v>17516955.600000001</v>
      </c>
      <c r="H37" s="17"/>
      <c r="I37" s="17"/>
      <c r="J37" s="16">
        <v>14398784.01</v>
      </c>
      <c r="K37" s="17"/>
      <c r="L37" s="17">
        <v>14398784.01</v>
      </c>
      <c r="M37" s="17"/>
      <c r="N37" s="17"/>
      <c r="O37" s="4">
        <f t="shared" si="1"/>
        <v>3118171.5900000017</v>
      </c>
      <c r="P37" s="4">
        <f t="shared" si="2"/>
        <v>0</v>
      </c>
      <c r="Q37" s="4">
        <f t="shared" si="3"/>
        <v>3118171.5900000017</v>
      </c>
      <c r="R37" s="4">
        <f t="shared" si="4"/>
        <v>0</v>
      </c>
      <c r="S37" s="4">
        <f t="shared" si="5"/>
        <v>0</v>
      </c>
    </row>
    <row r="38" spans="1:19" x14ac:dyDescent="0.25">
      <c r="A38" s="8" t="s">
        <v>73</v>
      </c>
      <c r="B38" s="3" t="s">
        <v>11</v>
      </c>
      <c r="C38" s="3" t="s">
        <v>15</v>
      </c>
      <c r="D38" s="6" t="s">
        <v>74</v>
      </c>
      <c r="E38" s="16">
        <v>56392419.630000003</v>
      </c>
      <c r="F38" s="17">
        <v>18965010.530000001</v>
      </c>
      <c r="G38" s="17">
        <v>48197849.539999999</v>
      </c>
      <c r="H38" s="17">
        <v>19319500</v>
      </c>
      <c r="I38" s="17">
        <v>7840080.6200000001</v>
      </c>
      <c r="J38" s="16">
        <v>38469885.490000002</v>
      </c>
      <c r="K38" s="17">
        <v>13106390.32</v>
      </c>
      <c r="L38" s="17">
        <v>32781726</v>
      </c>
      <c r="M38" s="17">
        <v>12738253.98</v>
      </c>
      <c r="N38" s="17">
        <v>6056295.8300000001</v>
      </c>
      <c r="O38" s="4">
        <f t="shared" si="1"/>
        <v>17922534.140000001</v>
      </c>
      <c r="P38" s="4">
        <f t="shared" si="2"/>
        <v>5858620.2100000009</v>
      </c>
      <c r="Q38" s="4">
        <f t="shared" si="3"/>
        <v>15416123.539999999</v>
      </c>
      <c r="R38" s="4">
        <f t="shared" si="4"/>
        <v>6581246.0199999996</v>
      </c>
      <c r="S38" s="4">
        <f t="shared" si="5"/>
        <v>1783784.79</v>
      </c>
    </row>
    <row r="39" spans="1:19" x14ac:dyDescent="0.25">
      <c r="A39" s="8" t="s">
        <v>75</v>
      </c>
      <c r="B39" s="3" t="s">
        <v>11</v>
      </c>
      <c r="C39" s="3" t="s">
        <v>15</v>
      </c>
      <c r="D39" s="6" t="s">
        <v>76</v>
      </c>
      <c r="E39" s="16">
        <v>56392419.630000003</v>
      </c>
      <c r="F39" s="17">
        <v>18965010.530000001</v>
      </c>
      <c r="G39" s="17">
        <v>48197849.539999999</v>
      </c>
      <c r="H39" s="17">
        <v>19319500</v>
      </c>
      <c r="I39" s="17">
        <v>7840080.6200000001</v>
      </c>
      <c r="J39" s="16">
        <v>38469885.490000002</v>
      </c>
      <c r="K39" s="17">
        <v>13106390.32</v>
      </c>
      <c r="L39" s="17">
        <v>32781726</v>
      </c>
      <c r="M39" s="17">
        <v>12738253.98</v>
      </c>
      <c r="N39" s="17">
        <v>6056295.8300000001</v>
      </c>
      <c r="O39" s="4">
        <f t="shared" si="1"/>
        <v>17922534.140000001</v>
      </c>
      <c r="P39" s="4">
        <f t="shared" si="2"/>
        <v>5858620.2100000009</v>
      </c>
      <c r="Q39" s="4">
        <f t="shared" si="3"/>
        <v>15416123.539999999</v>
      </c>
      <c r="R39" s="4">
        <f t="shared" si="4"/>
        <v>6581246.0199999996</v>
      </c>
      <c r="S39" s="4">
        <f t="shared" si="5"/>
        <v>1783784.79</v>
      </c>
    </row>
    <row r="40" spans="1:19" x14ac:dyDescent="0.25">
      <c r="A40" s="8" t="s">
        <v>77</v>
      </c>
      <c r="B40" s="3" t="s">
        <v>11</v>
      </c>
      <c r="C40" s="3" t="s">
        <v>15</v>
      </c>
      <c r="D40" s="6" t="s">
        <v>78</v>
      </c>
      <c r="E40" s="16">
        <v>31032335.559999999</v>
      </c>
      <c r="F40" s="17"/>
      <c r="G40" s="17">
        <v>31032335.559999999</v>
      </c>
      <c r="H40" s="17"/>
      <c r="I40" s="17"/>
      <c r="J40" s="16">
        <v>23438273.309999999</v>
      </c>
      <c r="K40" s="17"/>
      <c r="L40" s="17">
        <v>23438273.309999999</v>
      </c>
      <c r="M40" s="17"/>
      <c r="N40" s="17"/>
      <c r="O40" s="4">
        <f t="shared" si="1"/>
        <v>7594062.25</v>
      </c>
      <c r="P40" s="4">
        <f t="shared" si="2"/>
        <v>0</v>
      </c>
      <c r="Q40" s="4">
        <f t="shared" si="3"/>
        <v>7594062.25</v>
      </c>
      <c r="R40" s="4">
        <f t="shared" si="4"/>
        <v>0</v>
      </c>
      <c r="S40" s="4">
        <f t="shared" si="5"/>
        <v>0</v>
      </c>
    </row>
    <row r="41" spans="1:19" x14ac:dyDescent="0.25">
      <c r="A41" s="8" t="s">
        <v>79</v>
      </c>
      <c r="B41" s="3" t="s">
        <v>11</v>
      </c>
      <c r="C41" s="3" t="s">
        <v>15</v>
      </c>
      <c r="D41" s="6" t="s">
        <v>80</v>
      </c>
      <c r="E41" s="16">
        <v>1285140</v>
      </c>
      <c r="F41" s="17"/>
      <c r="G41" s="17">
        <v>1285140</v>
      </c>
      <c r="H41" s="17"/>
      <c r="I41" s="17"/>
      <c r="J41" s="16">
        <v>890501.57</v>
      </c>
      <c r="K41" s="17"/>
      <c r="L41" s="17">
        <v>890501.57</v>
      </c>
      <c r="M41" s="17"/>
      <c r="N41" s="17"/>
      <c r="O41" s="4">
        <f t="shared" si="1"/>
        <v>394638.43000000005</v>
      </c>
      <c r="P41" s="4">
        <f t="shared" si="2"/>
        <v>0</v>
      </c>
      <c r="Q41" s="4">
        <f t="shared" si="3"/>
        <v>394638.43000000005</v>
      </c>
      <c r="R41" s="4">
        <f t="shared" si="4"/>
        <v>0</v>
      </c>
      <c r="S41" s="4">
        <f t="shared" si="5"/>
        <v>0</v>
      </c>
    </row>
    <row r="42" spans="1:19" x14ac:dyDescent="0.25">
      <c r="A42" s="8" t="s">
        <v>81</v>
      </c>
      <c r="B42" s="3" t="s">
        <v>11</v>
      </c>
      <c r="C42" s="3" t="s">
        <v>15</v>
      </c>
      <c r="D42" s="6" t="s">
        <v>82</v>
      </c>
      <c r="E42" s="16">
        <v>9895295.5600000005</v>
      </c>
      <c r="F42" s="17"/>
      <c r="G42" s="17">
        <v>9895295.5600000005</v>
      </c>
      <c r="H42" s="17"/>
      <c r="I42" s="17"/>
      <c r="J42" s="16">
        <v>8037630.8399999999</v>
      </c>
      <c r="K42" s="17"/>
      <c r="L42" s="17">
        <v>8037630.8399999999</v>
      </c>
      <c r="M42" s="17"/>
      <c r="N42" s="17"/>
      <c r="O42" s="4">
        <f t="shared" si="1"/>
        <v>1857664.7200000007</v>
      </c>
      <c r="P42" s="4">
        <f t="shared" si="2"/>
        <v>0</v>
      </c>
      <c r="Q42" s="4">
        <f t="shared" si="3"/>
        <v>1857664.7200000007</v>
      </c>
      <c r="R42" s="4">
        <f t="shared" si="4"/>
        <v>0</v>
      </c>
      <c r="S42" s="4">
        <f t="shared" si="5"/>
        <v>0</v>
      </c>
    </row>
    <row r="43" spans="1:19" x14ac:dyDescent="0.25">
      <c r="A43" s="8" t="s">
        <v>83</v>
      </c>
      <c r="B43" s="3" t="s">
        <v>11</v>
      </c>
      <c r="C43" s="3" t="s">
        <v>15</v>
      </c>
      <c r="D43" s="6" t="s">
        <v>84</v>
      </c>
      <c r="E43" s="16">
        <v>18576500</v>
      </c>
      <c r="F43" s="17"/>
      <c r="G43" s="17">
        <v>18576500</v>
      </c>
      <c r="H43" s="17"/>
      <c r="I43" s="17"/>
      <c r="J43" s="16">
        <v>13959095.460000001</v>
      </c>
      <c r="K43" s="17"/>
      <c r="L43" s="17">
        <v>13959095.460000001</v>
      </c>
      <c r="M43" s="17"/>
      <c r="N43" s="17"/>
      <c r="O43" s="4">
        <f t="shared" si="1"/>
        <v>4617404.5399999991</v>
      </c>
      <c r="P43" s="4">
        <f t="shared" si="2"/>
        <v>0</v>
      </c>
      <c r="Q43" s="4">
        <f t="shared" si="3"/>
        <v>4617404.5399999991</v>
      </c>
      <c r="R43" s="4">
        <f t="shared" si="4"/>
        <v>0</v>
      </c>
      <c r="S43" s="4">
        <f t="shared" si="5"/>
        <v>0</v>
      </c>
    </row>
    <row r="44" spans="1:19" x14ac:dyDescent="0.25">
      <c r="A44" s="8" t="s">
        <v>85</v>
      </c>
      <c r="B44" s="3" t="s">
        <v>11</v>
      </c>
      <c r="C44" s="3" t="s">
        <v>15</v>
      </c>
      <c r="D44" s="6" t="s">
        <v>86</v>
      </c>
      <c r="E44" s="16">
        <v>1275400</v>
      </c>
      <c r="F44" s="17"/>
      <c r="G44" s="17">
        <v>1275400</v>
      </c>
      <c r="H44" s="17"/>
      <c r="I44" s="17"/>
      <c r="J44" s="16">
        <v>551045.43999999994</v>
      </c>
      <c r="K44" s="17"/>
      <c r="L44" s="17">
        <v>551045.43999999994</v>
      </c>
      <c r="M44" s="17"/>
      <c r="N44" s="17"/>
      <c r="O44" s="4">
        <f t="shared" si="1"/>
        <v>724354.56000000006</v>
      </c>
      <c r="P44" s="4">
        <f t="shared" si="2"/>
        <v>0</v>
      </c>
      <c r="Q44" s="4">
        <f t="shared" si="3"/>
        <v>724354.56000000006</v>
      </c>
      <c r="R44" s="4">
        <f t="shared" si="4"/>
        <v>0</v>
      </c>
      <c r="S44" s="4">
        <f t="shared" si="5"/>
        <v>0</v>
      </c>
    </row>
    <row r="45" spans="1:19" x14ac:dyDescent="0.25">
      <c r="A45" s="8" t="s">
        <v>87</v>
      </c>
      <c r="B45" s="3" t="s">
        <v>11</v>
      </c>
      <c r="C45" s="3" t="s">
        <v>15</v>
      </c>
      <c r="D45" s="6" t="s">
        <v>88</v>
      </c>
      <c r="E45" s="16">
        <v>7782148.6500000004</v>
      </c>
      <c r="F45" s="17"/>
      <c r="G45" s="17">
        <v>7764348.6500000004</v>
      </c>
      <c r="H45" s="17"/>
      <c r="I45" s="17">
        <v>17800</v>
      </c>
      <c r="J45" s="16">
        <v>5121823.6399999997</v>
      </c>
      <c r="K45" s="17"/>
      <c r="L45" s="17">
        <v>5111048.58</v>
      </c>
      <c r="M45" s="17"/>
      <c r="N45" s="17">
        <v>10775.06</v>
      </c>
      <c r="O45" s="4">
        <f t="shared" si="1"/>
        <v>2660325.0100000007</v>
      </c>
      <c r="P45" s="4">
        <f t="shared" si="2"/>
        <v>0</v>
      </c>
      <c r="Q45" s="4">
        <f t="shared" si="3"/>
        <v>2653300.0700000003</v>
      </c>
      <c r="R45" s="4">
        <f t="shared" si="4"/>
        <v>0</v>
      </c>
      <c r="S45" s="4">
        <f t="shared" si="5"/>
        <v>7024.9400000000005</v>
      </c>
    </row>
    <row r="46" spans="1:19" x14ac:dyDescent="0.25">
      <c r="A46" s="8" t="s">
        <v>89</v>
      </c>
      <c r="B46" s="3" t="s">
        <v>11</v>
      </c>
      <c r="C46" s="3" t="s">
        <v>15</v>
      </c>
      <c r="D46" s="6" t="s">
        <v>90</v>
      </c>
      <c r="E46" s="16">
        <v>7714348.6500000004</v>
      </c>
      <c r="F46" s="17"/>
      <c r="G46" s="17">
        <v>7714348.6500000004</v>
      </c>
      <c r="H46" s="17"/>
      <c r="I46" s="17"/>
      <c r="J46" s="16">
        <v>5103562.08</v>
      </c>
      <c r="K46" s="17"/>
      <c r="L46" s="17">
        <v>5103562.08</v>
      </c>
      <c r="M46" s="17"/>
      <c r="N46" s="17"/>
      <c r="O46" s="4">
        <f t="shared" si="1"/>
        <v>2610786.5700000003</v>
      </c>
      <c r="P46" s="4">
        <f t="shared" si="2"/>
        <v>0</v>
      </c>
      <c r="Q46" s="4">
        <f t="shared" si="3"/>
        <v>2610786.5700000003</v>
      </c>
      <c r="R46" s="4">
        <f t="shared" si="4"/>
        <v>0</v>
      </c>
      <c r="S46" s="4">
        <f t="shared" si="5"/>
        <v>0</v>
      </c>
    </row>
    <row r="47" spans="1:19" ht="26.25" x14ac:dyDescent="0.25">
      <c r="A47" s="8" t="s">
        <v>91</v>
      </c>
      <c r="B47" s="3" t="s">
        <v>11</v>
      </c>
      <c r="C47" s="3" t="s">
        <v>15</v>
      </c>
      <c r="D47" s="6" t="s">
        <v>92</v>
      </c>
      <c r="E47" s="16">
        <v>67800</v>
      </c>
      <c r="F47" s="17"/>
      <c r="G47" s="17">
        <v>50000</v>
      </c>
      <c r="H47" s="17"/>
      <c r="I47" s="17">
        <v>17800</v>
      </c>
      <c r="J47" s="16">
        <v>18261.560000000001</v>
      </c>
      <c r="K47" s="17"/>
      <c r="L47" s="17">
        <v>7486.5</v>
      </c>
      <c r="M47" s="17"/>
      <c r="N47" s="17">
        <v>10775.06</v>
      </c>
      <c r="O47" s="4">
        <f t="shared" si="1"/>
        <v>49538.44</v>
      </c>
      <c r="P47" s="4">
        <f t="shared" si="2"/>
        <v>0</v>
      </c>
      <c r="Q47" s="4">
        <f t="shared" si="3"/>
        <v>42513.5</v>
      </c>
      <c r="R47" s="4">
        <f t="shared" si="4"/>
        <v>0</v>
      </c>
      <c r="S47" s="4">
        <f t="shared" si="5"/>
        <v>7024.9400000000005</v>
      </c>
    </row>
    <row r="48" spans="1:19" x14ac:dyDescent="0.25">
      <c r="A48" s="8" t="s">
        <v>93</v>
      </c>
      <c r="B48" s="3" t="s">
        <v>11</v>
      </c>
      <c r="C48" s="3" t="s">
        <v>15</v>
      </c>
      <c r="D48" s="6" t="s">
        <v>94</v>
      </c>
      <c r="E48" s="16">
        <v>800000</v>
      </c>
      <c r="F48" s="17"/>
      <c r="G48" s="17">
        <v>800000</v>
      </c>
      <c r="H48" s="17"/>
      <c r="I48" s="17"/>
      <c r="J48" s="16">
        <v>788000</v>
      </c>
      <c r="K48" s="17"/>
      <c r="L48" s="17">
        <v>788000</v>
      </c>
      <c r="M48" s="17"/>
      <c r="N48" s="17"/>
      <c r="O48" s="4">
        <f t="shared" si="1"/>
        <v>12000</v>
      </c>
      <c r="P48" s="4">
        <f t="shared" si="2"/>
        <v>0</v>
      </c>
      <c r="Q48" s="4">
        <f t="shared" si="3"/>
        <v>12000</v>
      </c>
      <c r="R48" s="4">
        <f t="shared" si="4"/>
        <v>0</v>
      </c>
      <c r="S48" s="4">
        <f t="shared" si="5"/>
        <v>0</v>
      </c>
    </row>
    <row r="49" spans="1:19" x14ac:dyDescent="0.25">
      <c r="A49" s="8" t="s">
        <v>95</v>
      </c>
      <c r="B49" s="3" t="s">
        <v>11</v>
      </c>
      <c r="C49" s="3" t="s">
        <v>15</v>
      </c>
      <c r="D49" s="6" t="s">
        <v>96</v>
      </c>
      <c r="E49" s="16">
        <v>800000</v>
      </c>
      <c r="F49" s="17"/>
      <c r="G49" s="17">
        <v>800000</v>
      </c>
      <c r="H49" s="17"/>
      <c r="I49" s="17"/>
      <c r="J49" s="16">
        <v>788000</v>
      </c>
      <c r="K49" s="17"/>
      <c r="L49" s="17">
        <v>788000</v>
      </c>
      <c r="M49" s="17"/>
      <c r="N49" s="17"/>
      <c r="O49" s="4">
        <f t="shared" si="1"/>
        <v>12000</v>
      </c>
      <c r="P49" s="4">
        <f t="shared" si="2"/>
        <v>0</v>
      </c>
      <c r="Q49" s="4">
        <f t="shared" si="3"/>
        <v>12000</v>
      </c>
      <c r="R49" s="4">
        <f t="shared" si="4"/>
        <v>0</v>
      </c>
      <c r="S49" s="4">
        <f t="shared" si="5"/>
        <v>0</v>
      </c>
    </row>
    <row r="50" spans="1:19" ht="26.25" x14ac:dyDescent="0.25">
      <c r="A50" s="8" t="s">
        <v>97</v>
      </c>
      <c r="B50" s="3" t="s">
        <v>11</v>
      </c>
      <c r="C50" s="3" t="s">
        <v>15</v>
      </c>
      <c r="D50" s="6" t="s">
        <v>98</v>
      </c>
      <c r="E50" s="16">
        <v>4349204</v>
      </c>
      <c r="F50" s="17"/>
      <c r="G50" s="17">
        <v>4349204</v>
      </c>
      <c r="H50" s="17"/>
      <c r="I50" s="17"/>
      <c r="J50" s="16">
        <v>3166109.1</v>
      </c>
      <c r="K50" s="17"/>
      <c r="L50" s="17">
        <v>3166109.1</v>
      </c>
      <c r="M50" s="17"/>
      <c r="N50" s="17"/>
      <c r="O50" s="4">
        <f t="shared" si="1"/>
        <v>1183094.8999999999</v>
      </c>
      <c r="P50" s="4">
        <f t="shared" si="2"/>
        <v>0</v>
      </c>
      <c r="Q50" s="4">
        <f t="shared" si="3"/>
        <v>1183094.8999999999</v>
      </c>
      <c r="R50" s="4">
        <f t="shared" si="4"/>
        <v>0</v>
      </c>
      <c r="S50" s="4">
        <f t="shared" si="5"/>
        <v>0</v>
      </c>
    </row>
    <row r="51" spans="1:19" ht="26.25" x14ac:dyDescent="0.25">
      <c r="A51" s="8" t="s">
        <v>99</v>
      </c>
      <c r="B51" s="3" t="s">
        <v>11</v>
      </c>
      <c r="C51" s="3" t="s">
        <v>15</v>
      </c>
      <c r="D51" s="6" t="s">
        <v>100</v>
      </c>
      <c r="E51" s="16">
        <v>4349204</v>
      </c>
      <c r="F51" s="17"/>
      <c r="G51" s="17">
        <v>4349204</v>
      </c>
      <c r="H51" s="17"/>
      <c r="I51" s="17"/>
      <c r="J51" s="16">
        <v>3166109.1</v>
      </c>
      <c r="K51" s="17"/>
      <c r="L51" s="17">
        <v>3166109.1</v>
      </c>
      <c r="M51" s="17"/>
      <c r="N51" s="17"/>
      <c r="O51" s="4">
        <f t="shared" si="1"/>
        <v>1183094.8999999999</v>
      </c>
      <c r="P51" s="4">
        <f t="shared" si="2"/>
        <v>0</v>
      </c>
      <c r="Q51" s="4">
        <f t="shared" si="3"/>
        <v>1183094.8999999999</v>
      </c>
      <c r="R51" s="4">
        <f t="shared" si="4"/>
        <v>0</v>
      </c>
      <c r="S51" s="4">
        <f t="shared" si="5"/>
        <v>0</v>
      </c>
    </row>
    <row r="52" spans="1:19" ht="39" x14ac:dyDescent="0.25">
      <c r="A52" s="8" t="s">
        <v>101</v>
      </c>
      <c r="B52" s="3" t="s">
        <v>11</v>
      </c>
      <c r="C52" s="3" t="s">
        <v>15</v>
      </c>
      <c r="D52" s="6" t="s">
        <v>102</v>
      </c>
      <c r="E52" s="16">
        <v>496005.37</v>
      </c>
      <c r="F52" s="17">
        <v>18611263.079999998</v>
      </c>
      <c r="G52" s="17">
        <v>19107268.449999999</v>
      </c>
      <c r="H52" s="17"/>
      <c r="I52" s="17"/>
      <c r="J52" s="16">
        <v>0</v>
      </c>
      <c r="K52" s="17">
        <v>14898478.08</v>
      </c>
      <c r="L52" s="17">
        <v>14898478.08</v>
      </c>
      <c r="M52" s="17"/>
      <c r="N52" s="17"/>
      <c r="O52" s="4">
        <f t="shared" si="1"/>
        <v>496005.37</v>
      </c>
      <c r="P52" s="4">
        <f t="shared" si="2"/>
        <v>3712784.9999999981</v>
      </c>
      <c r="Q52" s="4">
        <f t="shared" si="3"/>
        <v>4208790.3699999992</v>
      </c>
      <c r="R52" s="4">
        <f t="shared" si="4"/>
        <v>0</v>
      </c>
      <c r="S52" s="4">
        <f t="shared" si="5"/>
        <v>0</v>
      </c>
    </row>
    <row r="53" spans="1:19" ht="39" x14ac:dyDescent="0.25">
      <c r="A53" s="8" t="s">
        <v>103</v>
      </c>
      <c r="B53" s="3" t="s">
        <v>11</v>
      </c>
      <c r="C53" s="3" t="s">
        <v>15</v>
      </c>
      <c r="D53" s="6" t="s">
        <v>104</v>
      </c>
      <c r="E53" s="16">
        <v>0</v>
      </c>
      <c r="F53" s="17">
        <v>18013000</v>
      </c>
      <c r="G53" s="17">
        <v>18013000</v>
      </c>
      <c r="H53" s="17"/>
      <c r="I53" s="17"/>
      <c r="J53" s="16">
        <v>0</v>
      </c>
      <c r="K53" s="17">
        <v>14371030</v>
      </c>
      <c r="L53" s="17">
        <v>14371030</v>
      </c>
      <c r="M53" s="17"/>
      <c r="N53" s="17"/>
      <c r="O53" s="4">
        <f t="shared" si="1"/>
        <v>0</v>
      </c>
      <c r="P53" s="4">
        <f t="shared" si="2"/>
        <v>3641970</v>
      </c>
      <c r="Q53" s="4">
        <f t="shared" si="3"/>
        <v>3641970</v>
      </c>
      <c r="R53" s="4">
        <f t="shared" si="4"/>
        <v>0</v>
      </c>
      <c r="S53" s="4">
        <f t="shared" si="5"/>
        <v>0</v>
      </c>
    </row>
    <row r="54" spans="1:19" ht="26.25" x14ac:dyDescent="0.25">
      <c r="A54" s="8" t="s">
        <v>105</v>
      </c>
      <c r="B54" s="3" t="s">
        <v>11</v>
      </c>
      <c r="C54" s="3" t="s">
        <v>15</v>
      </c>
      <c r="D54" s="6" t="s">
        <v>106</v>
      </c>
      <c r="E54" s="16">
        <v>496005.37</v>
      </c>
      <c r="F54" s="17">
        <v>598263.07999999996</v>
      </c>
      <c r="G54" s="17">
        <v>1094268.45</v>
      </c>
      <c r="H54" s="17"/>
      <c r="I54" s="17"/>
      <c r="J54" s="16">
        <v>0</v>
      </c>
      <c r="K54" s="17">
        <v>527448.07999999996</v>
      </c>
      <c r="L54" s="17">
        <v>527448.07999999996</v>
      </c>
      <c r="M54" s="17"/>
      <c r="N54" s="17"/>
      <c r="O54" s="4">
        <f t="shared" si="1"/>
        <v>496005.37</v>
      </c>
      <c r="P54" s="4">
        <f t="shared" si="2"/>
        <v>70815</v>
      </c>
      <c r="Q54" s="4">
        <f t="shared" si="3"/>
        <v>566820.37</v>
      </c>
      <c r="R54" s="4">
        <f t="shared" si="4"/>
        <v>0</v>
      </c>
      <c r="S54" s="4">
        <f t="shared" si="5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2024-10-17T11:42:01Z</dcterms:modified>
</cp:coreProperties>
</file>